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3\Заявки ЦКК 2024\ТЭ\0133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B9" i="1" l="1"/>
  <c r="C9" i="1"/>
  <c r="D9" i="1"/>
  <c r="E9" i="1"/>
  <c r="H9" i="1"/>
  <c r="B10" i="1"/>
  <c r="C10" i="1"/>
  <c r="D10" i="1"/>
  <c r="E10" i="1"/>
  <c r="H10" i="1"/>
  <c r="B11" i="1"/>
  <c r="C11" i="1"/>
  <c r="D11" i="1"/>
  <c r="E11" i="1"/>
  <c r="H11" i="1"/>
  <c r="B12" i="1"/>
  <c r="C12" i="1"/>
  <c r="D12" i="1"/>
  <c r="E12" i="1"/>
  <c r="H12" i="1"/>
  <c r="B13" i="1"/>
  <c r="C13" i="1"/>
  <c r="D13" i="1"/>
  <c r="E13" i="1"/>
  <c r="H13" i="1"/>
  <c r="B14" i="1"/>
  <c r="C14" i="1"/>
  <c r="D14" i="1"/>
  <c r="E14" i="1"/>
  <c r="H14" i="1"/>
  <c r="B15" i="1"/>
  <c r="C15" i="1"/>
  <c r="D15" i="1"/>
  <c r="E15" i="1"/>
  <c r="H15" i="1"/>
  <c r="B16" i="1"/>
  <c r="C16" i="1"/>
  <c r="D16" i="1"/>
  <c r="E16" i="1"/>
  <c r="H16" i="1"/>
  <c r="B17" i="1"/>
  <c r="C17" i="1"/>
  <c r="D17" i="1"/>
  <c r="E17" i="1"/>
  <c r="H17" i="1"/>
  <c r="I17" i="1" l="1"/>
  <c r="I15" i="1"/>
  <c r="I13" i="1"/>
  <c r="I11" i="1"/>
  <c r="I16" i="1"/>
  <c r="I14" i="1"/>
  <c r="I12" i="1"/>
  <c r="I10" i="1"/>
  <c r="I9" i="1"/>
  <c r="E7" i="1"/>
  <c r="H8" i="1"/>
  <c r="H7" i="1"/>
  <c r="B8" i="1" l="1"/>
  <c r="B7" i="1"/>
  <c r="E8" i="1" l="1"/>
  <c r="D8" i="1"/>
  <c r="I8" i="1" s="1"/>
  <c r="D7" i="1"/>
  <c r="I7" i="1" s="1"/>
  <c r="I18" i="1" s="1"/>
  <c r="C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<sst xmlns="http://schemas.openxmlformats.org/spreadsheetml/2006/main" count="15" uniqueCount="15">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</sst>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45278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133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средств моющих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2023 г</v>
          </cell>
          <cell r="M14" t="str">
            <v>Оперативная цена Общества на 2023 г</v>
          </cell>
          <cell r="N14" t="str">
            <v>MIN оперативная</v>
          </cell>
          <cell r="O14" t="str">
            <v>Расчет плановой цены  (Min оперативная *ИПЦ 2023 /1,072/)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2359950009</v>
          </cell>
          <cell r="C15" t="str">
            <v>Гель для мытья посуды</v>
          </cell>
          <cell r="D15" t="str">
            <v>л</v>
          </cell>
          <cell r="E15">
            <v>125</v>
          </cell>
          <cell r="F15">
            <v>254.32</v>
          </cell>
          <cell r="G15">
            <v>31790</v>
          </cell>
          <cell r="H15" t="str">
            <v>Гель для мытья посуды</v>
          </cell>
          <cell r="I15" t="str">
            <v>Л</v>
          </cell>
          <cell r="J15">
            <v>254.32</v>
          </cell>
          <cell r="K15" t="str">
            <v>По цене материала</v>
          </cell>
          <cell r="L15">
            <v>351.69</v>
          </cell>
          <cell r="P15">
            <v>254.32</v>
          </cell>
          <cell r="Q15">
            <v>31790</v>
          </cell>
          <cell r="R15" t="str">
            <v>ПЦ САП 2024</v>
          </cell>
          <cell r="S15" t="str">
            <v>согл</v>
          </cell>
        </row>
        <row r="16">
          <cell r="A16">
            <v>2</v>
          </cell>
          <cell r="B16">
            <v>2359950008</v>
          </cell>
          <cell r="C16" t="str">
            <v>Гель чистящий для бытовых помещений</v>
          </cell>
          <cell r="D16" t="str">
            <v>л</v>
          </cell>
          <cell r="E16">
            <v>125</v>
          </cell>
          <cell r="F16">
            <v>186.89</v>
          </cell>
          <cell r="G16">
            <v>23361.25</v>
          </cell>
          <cell r="H16" t="str">
            <v>Гель чистящий для бытовых помещений</v>
          </cell>
          <cell r="I16" t="str">
            <v>Л</v>
          </cell>
          <cell r="J16">
            <v>73.89</v>
          </cell>
          <cell r="K16" t="str">
            <v>По цене материала</v>
          </cell>
          <cell r="L16">
            <v>452.98</v>
          </cell>
          <cell r="M16">
            <v>325.5</v>
          </cell>
          <cell r="N16">
            <v>325.5</v>
          </cell>
          <cell r="O16">
            <v>348.94</v>
          </cell>
          <cell r="P16">
            <v>73.89</v>
          </cell>
          <cell r="Q16">
            <v>9236.25</v>
          </cell>
          <cell r="R16" t="str">
            <v>ПЦ САП 2024</v>
          </cell>
          <cell r="S16" t="str">
            <v>корректировка</v>
          </cell>
        </row>
        <row r="17">
          <cell r="A17">
            <v>3</v>
          </cell>
          <cell r="B17">
            <v>2359950007</v>
          </cell>
          <cell r="C17" t="str">
            <v>Гель чистящий для сантехники</v>
          </cell>
          <cell r="D17" t="str">
            <v>л</v>
          </cell>
          <cell r="E17">
            <v>125</v>
          </cell>
          <cell r="F17">
            <v>128.62</v>
          </cell>
          <cell r="G17">
            <v>16077.5</v>
          </cell>
          <cell r="H17" t="str">
            <v>Гель чистящий для сантехники</v>
          </cell>
          <cell r="I17" t="str">
            <v>Л</v>
          </cell>
          <cell r="J17">
            <v>98.45</v>
          </cell>
          <cell r="K17" t="str">
            <v>По цене материала</v>
          </cell>
          <cell r="L17">
            <v>117.26</v>
          </cell>
          <cell r="M17">
            <v>122.82</v>
          </cell>
          <cell r="N17">
            <v>117.26</v>
          </cell>
          <cell r="O17">
            <v>125.7</v>
          </cell>
          <cell r="P17">
            <v>98.45</v>
          </cell>
          <cell r="Q17">
            <v>12306.25</v>
          </cell>
          <cell r="R17" t="str">
            <v>ПЦ САП 2024</v>
          </cell>
          <cell r="S17" t="str">
            <v>корректировка</v>
          </cell>
        </row>
        <row r="18">
          <cell r="A18">
            <v>4</v>
          </cell>
          <cell r="B18">
            <v>9158320006</v>
          </cell>
          <cell r="C18" t="str">
            <v>Мыло жидкое туалетное</v>
          </cell>
          <cell r="D18" t="str">
            <v>л</v>
          </cell>
          <cell r="E18">
            <v>120</v>
          </cell>
          <cell r="F18">
            <v>29.83</v>
          </cell>
          <cell r="G18">
            <v>3579.6</v>
          </cell>
          <cell r="H18" t="str">
            <v>Мыло жидкое туалетное</v>
          </cell>
          <cell r="I18" t="str">
            <v>Л</v>
          </cell>
          <cell r="J18">
            <v>107.2</v>
          </cell>
          <cell r="K18" t="str">
            <v>По цене материала</v>
          </cell>
          <cell r="P18">
            <v>107.2</v>
          </cell>
          <cell r="Q18">
            <v>12864</v>
          </cell>
          <cell r="R18" t="str">
            <v>ПЦ САП 2024</v>
          </cell>
          <cell r="S18" t="str">
            <v>корректировка</v>
          </cell>
        </row>
        <row r="19">
          <cell r="A19">
            <v>5</v>
          </cell>
          <cell r="B19">
            <v>2381100001</v>
          </cell>
          <cell r="C19" t="str">
            <v>Мыло туал. твердое 78% ГОСТ 28546-2002</v>
          </cell>
          <cell r="D19" t="str">
            <v>кг</v>
          </cell>
          <cell r="E19">
            <v>60</v>
          </cell>
          <cell r="F19">
            <v>216.73</v>
          </cell>
          <cell r="G19">
            <v>13003.8</v>
          </cell>
          <cell r="H19" t="str">
            <v>Мыло туал. твердое 78% ГОСТ 28546-2002</v>
          </cell>
          <cell r="I19" t="str">
            <v>КГ</v>
          </cell>
          <cell r="J19">
            <v>216.73</v>
          </cell>
          <cell r="K19" t="str">
            <v>По цене материала</v>
          </cell>
          <cell r="P19">
            <v>216.73</v>
          </cell>
          <cell r="Q19">
            <v>13003.8</v>
          </cell>
          <cell r="R19" t="str">
            <v>ПЦ САП 2024</v>
          </cell>
          <cell r="S19" t="str">
            <v>согл</v>
          </cell>
        </row>
        <row r="20">
          <cell r="A20">
            <v>6</v>
          </cell>
          <cell r="B20">
            <v>2381100013</v>
          </cell>
          <cell r="C20" t="str">
            <v>Мыло хоз. твердое 72% ГОСТ 30266-2017</v>
          </cell>
          <cell r="D20" t="str">
            <v>кг</v>
          </cell>
          <cell r="E20">
            <v>20</v>
          </cell>
          <cell r="F20">
            <v>108.34</v>
          </cell>
          <cell r="G20">
            <v>2166.8000000000002</v>
          </cell>
          <cell r="H20" t="str">
            <v>Мыло хоз. твердое 72% ГОСТ 30266-2017</v>
          </cell>
          <cell r="I20" t="str">
            <v>КГ</v>
          </cell>
          <cell r="J20">
            <v>108.34</v>
          </cell>
          <cell r="K20" t="str">
            <v>По цене материала</v>
          </cell>
          <cell r="P20">
            <v>108.34</v>
          </cell>
          <cell r="Q20">
            <v>2166.8000000000002</v>
          </cell>
          <cell r="R20" t="str">
            <v>ПЦ САП 2024</v>
          </cell>
          <cell r="S20" t="str">
            <v>согл</v>
          </cell>
        </row>
        <row r="21">
          <cell r="A21">
            <v>7</v>
          </cell>
          <cell r="B21">
            <v>2381100040</v>
          </cell>
          <cell r="C21" t="str">
            <v>Порошок стиральный автомат</v>
          </cell>
          <cell r="D21" t="str">
            <v>кг</v>
          </cell>
          <cell r="E21">
            <v>120</v>
          </cell>
          <cell r="F21">
            <v>51.82</v>
          </cell>
          <cell r="G21">
            <v>6218.4</v>
          </cell>
          <cell r="H21" t="str">
            <v>Порошок стиральный автомат</v>
          </cell>
          <cell r="I21" t="str">
            <v>КГ</v>
          </cell>
          <cell r="J21">
            <v>90.69</v>
          </cell>
          <cell r="K21" t="str">
            <v>По цене материала</v>
          </cell>
          <cell r="P21">
            <v>90.69</v>
          </cell>
          <cell r="Q21">
            <v>10882.8</v>
          </cell>
          <cell r="R21" t="str">
            <v>ПЦ САП 2024</v>
          </cell>
          <cell r="S21" t="str">
            <v>корректировка</v>
          </cell>
        </row>
        <row r="22">
          <cell r="A22">
            <v>8</v>
          </cell>
          <cell r="B22">
            <v>2359950013</v>
          </cell>
          <cell r="C22" t="str">
            <v>Порошок чистящий кухонный</v>
          </cell>
          <cell r="D22" t="str">
            <v>кг</v>
          </cell>
          <cell r="E22">
            <v>63</v>
          </cell>
          <cell r="F22">
            <v>120</v>
          </cell>
          <cell r="G22">
            <v>7560</v>
          </cell>
          <cell r="H22" t="str">
            <v>Порошок чистящий кухонный</v>
          </cell>
          <cell r="I22" t="str">
            <v>КГ</v>
          </cell>
          <cell r="J22">
            <v>91.86</v>
          </cell>
          <cell r="K22" t="str">
            <v>По цене материала</v>
          </cell>
          <cell r="P22">
            <v>91.86</v>
          </cell>
          <cell r="Q22">
            <v>5787.18</v>
          </cell>
          <cell r="R22" t="str">
            <v>ПЦ САП 2024</v>
          </cell>
          <cell r="S22" t="str">
            <v>корректировка</v>
          </cell>
        </row>
        <row r="23">
          <cell r="A23">
            <v>9</v>
          </cell>
          <cell r="B23">
            <v>2359950011</v>
          </cell>
          <cell r="C23" t="str">
            <v>Спрей для чистки стекол/ зеркал</v>
          </cell>
          <cell r="D23" t="str">
            <v>л</v>
          </cell>
          <cell r="E23">
            <v>100</v>
          </cell>
          <cell r="F23">
            <v>113.23</v>
          </cell>
          <cell r="G23">
            <v>11323</v>
          </cell>
          <cell r="H23" t="str">
            <v>Спрей для чистки стекол/ зеркал</v>
          </cell>
          <cell r="I23" t="str">
            <v>Л</v>
          </cell>
          <cell r="J23">
            <v>106.41</v>
          </cell>
          <cell r="K23" t="str">
            <v>По цене материала</v>
          </cell>
          <cell r="L23">
            <v>103.19</v>
          </cell>
          <cell r="M23">
            <v>108.04</v>
          </cell>
          <cell r="N23">
            <v>103.19</v>
          </cell>
          <cell r="O23">
            <v>110.62</v>
          </cell>
          <cell r="P23">
            <v>106.41</v>
          </cell>
          <cell r="Q23">
            <v>10641</v>
          </cell>
          <cell r="R23" t="str">
            <v>ПЦ САП 2024</v>
          </cell>
          <cell r="S23" t="str">
            <v>корректировка</v>
          </cell>
        </row>
        <row r="24">
          <cell r="A24">
            <v>10</v>
          </cell>
          <cell r="B24">
            <v>9392160003</v>
          </cell>
          <cell r="C24" t="str">
            <v>Средство дезинфицирующее концентрат</v>
          </cell>
          <cell r="D24" t="str">
            <v>л</v>
          </cell>
          <cell r="E24">
            <v>20</v>
          </cell>
          <cell r="F24">
            <v>399.06</v>
          </cell>
          <cell r="G24">
            <v>7981.2</v>
          </cell>
          <cell r="H24" t="str">
            <v>Средство дезинфицирующие концентрат</v>
          </cell>
          <cell r="I24" t="str">
            <v>Л</v>
          </cell>
          <cell r="J24">
            <v>43.19</v>
          </cell>
          <cell r="K24" t="str">
            <v>По цене материала</v>
          </cell>
          <cell r="L24">
            <v>641.72</v>
          </cell>
          <cell r="M24">
            <v>457.47</v>
          </cell>
          <cell r="N24">
            <v>457.47</v>
          </cell>
          <cell r="O24">
            <v>490.41</v>
          </cell>
          <cell r="P24">
            <v>43.19</v>
          </cell>
          <cell r="Q24">
            <v>863.8</v>
          </cell>
          <cell r="R24" t="str">
            <v>ПЦ САП 2024</v>
          </cell>
          <cell r="S24" t="str">
            <v>корректировка</v>
          </cell>
        </row>
        <row r="25">
          <cell r="A25">
            <v>11</v>
          </cell>
          <cell r="B25">
            <v>2382100004</v>
          </cell>
          <cell r="C25" t="str">
            <v>Средство отбеливающие</v>
          </cell>
          <cell r="D25" t="str">
            <v>л</v>
          </cell>
          <cell r="E25">
            <v>29</v>
          </cell>
          <cell r="F25">
            <v>18.690000000000001</v>
          </cell>
          <cell r="G25">
            <v>542.01</v>
          </cell>
          <cell r="H25" t="str">
            <v>Средство отбеливающие</v>
          </cell>
          <cell r="I25" t="str">
            <v>Л</v>
          </cell>
          <cell r="J25">
            <v>31.09</v>
          </cell>
          <cell r="K25" t="str">
            <v>По цене материала</v>
          </cell>
          <cell r="P25">
            <v>31.09</v>
          </cell>
          <cell r="Q25">
            <v>901.61</v>
          </cell>
          <cell r="R25" t="str">
            <v>ПЦ САП 2024</v>
          </cell>
          <cell r="S25" t="str">
            <v>корректировка</v>
          </cell>
        </row>
        <row r="26">
          <cell r="A26" t="str">
            <v>НМЦ лота</v>
          </cell>
          <cell r="B26" t="str">
            <v>руб без НДС</v>
          </cell>
          <cell r="G26">
            <v>123603.56</v>
          </cell>
          <cell r="Q26">
            <v>110443.49000000002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zoomScale="80" zoomScaleNormal="80" workbookViewId="0">
      <selection activeCell="I19" sqref="I19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Гель для мытья посуды</v>
      </c>
      <c r="C7" s="2" t="str">
        <f>VLOOKUP(A7,'[1]анализ цены'!$1:$1048576,4,0)</f>
        <v>л</v>
      </c>
      <c r="D7" s="2">
        <f>VLOOKUP(A7,'[1]анализ цены'!$1:$1048576,5,0)</f>
        <v>125</v>
      </c>
      <c r="E7" s="8">
        <f>VLOOKUP(A7,'[1]анализ цены'!$1:$1048576,10,0)</f>
        <v>254.32</v>
      </c>
      <c r="F7" s="9"/>
      <c r="G7" s="9"/>
      <c r="H7" s="8">
        <f>VLOOKUP(A7,'[1]анализ цены'!$1:$1048576,16,0)</f>
        <v>254.32</v>
      </c>
      <c r="I7" s="9">
        <f>D7*H7</f>
        <v>31790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Гель чистящий для бытовых помещений</v>
      </c>
      <c r="C8" s="2" t="str">
        <f>VLOOKUP(A8,'[1]анализ цены'!$1:$1048576,4,0)</f>
        <v>л</v>
      </c>
      <c r="D8" s="2">
        <f>VLOOKUP(A8,'[1]анализ цены'!$1:$1048576,5,0)</f>
        <v>125</v>
      </c>
      <c r="E8" s="8">
        <f>VLOOKUP(A8,'[1]анализ цены'!$1:$1048576,16,0)</f>
        <v>73.89</v>
      </c>
      <c r="F8" s="9"/>
      <c r="G8" s="9"/>
      <c r="H8" s="8">
        <f>VLOOKUP(A8,'[1]анализ цены'!$1:$1048576,16,0)</f>
        <v>73.89</v>
      </c>
      <c r="I8" s="9">
        <f>D8*H8</f>
        <v>9236.25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Гель чистящий для сантехники</v>
      </c>
      <c r="C9" s="2" t="str">
        <f>VLOOKUP(A9,'[1]анализ цены'!$1:$1048576,4,0)</f>
        <v>л</v>
      </c>
      <c r="D9" s="2">
        <f>VLOOKUP(A9,'[1]анализ цены'!$1:$1048576,5,0)</f>
        <v>125</v>
      </c>
      <c r="E9" s="8">
        <f>VLOOKUP(A9,'[1]анализ цены'!$1:$1048576,16,0)</f>
        <v>98.45</v>
      </c>
      <c r="F9" s="9"/>
      <c r="G9" s="9"/>
      <c r="H9" s="8">
        <f>VLOOKUP(A9,'[1]анализ цены'!$1:$1048576,16,0)</f>
        <v>98.45</v>
      </c>
      <c r="I9" s="9">
        <f t="shared" ref="I9:I17" si="0">D9*H9</f>
        <v>12306.25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>Мыло жидкое туалетное</v>
      </c>
      <c r="C10" s="2" t="str">
        <f>VLOOKUP(A10,'[1]анализ цены'!$1:$1048576,4,0)</f>
        <v>л</v>
      </c>
      <c r="D10" s="2">
        <f>VLOOKUP(A10,'[1]анализ цены'!$1:$1048576,5,0)</f>
        <v>120</v>
      </c>
      <c r="E10" s="8">
        <f>VLOOKUP(A10,'[1]анализ цены'!$1:$1048576,16,0)</f>
        <v>107.2</v>
      </c>
      <c r="F10" s="9"/>
      <c r="G10" s="9"/>
      <c r="H10" s="8">
        <f>VLOOKUP(A10,'[1]анализ цены'!$1:$1048576,16,0)</f>
        <v>107.2</v>
      </c>
      <c r="I10" s="9">
        <f t="shared" si="0"/>
        <v>12864</v>
      </c>
    </row>
    <row r="11" spans="1:9" s="6" customFormat="1" ht="19.5" customHeight="1" x14ac:dyDescent="0.25">
      <c r="A11" s="1">
        <v>5</v>
      </c>
      <c r="B11" s="7" t="str">
        <f>VLOOKUP(A11,'[1]анализ цены'!$1:$1048576,3,0)</f>
        <v>Мыло туал. твердое 78% ГОСТ 28546-2002</v>
      </c>
      <c r="C11" s="2" t="str">
        <f>VLOOKUP(A11,'[1]анализ цены'!$1:$1048576,4,0)</f>
        <v>кг</v>
      </c>
      <c r="D11" s="2">
        <f>VLOOKUP(A11,'[1]анализ цены'!$1:$1048576,5,0)</f>
        <v>60</v>
      </c>
      <c r="E11" s="8">
        <f>VLOOKUP(A11,'[1]анализ цены'!$1:$1048576,16,0)</f>
        <v>216.73</v>
      </c>
      <c r="F11" s="9"/>
      <c r="G11" s="9"/>
      <c r="H11" s="8">
        <f>VLOOKUP(A11,'[1]анализ цены'!$1:$1048576,16,0)</f>
        <v>216.73</v>
      </c>
      <c r="I11" s="9">
        <f t="shared" si="0"/>
        <v>13003.8</v>
      </c>
    </row>
    <row r="12" spans="1:9" s="6" customFormat="1" ht="19.5" customHeight="1" x14ac:dyDescent="0.25">
      <c r="A12" s="1">
        <v>6</v>
      </c>
      <c r="B12" s="7" t="str">
        <f>VLOOKUP(A12,'[1]анализ цены'!$1:$1048576,3,0)</f>
        <v>Мыло хоз. твердое 72% ГОСТ 30266-2017</v>
      </c>
      <c r="C12" s="2" t="str">
        <f>VLOOKUP(A12,'[1]анализ цены'!$1:$1048576,4,0)</f>
        <v>кг</v>
      </c>
      <c r="D12" s="2">
        <f>VLOOKUP(A12,'[1]анализ цены'!$1:$1048576,5,0)</f>
        <v>20</v>
      </c>
      <c r="E12" s="8">
        <f>VLOOKUP(A12,'[1]анализ цены'!$1:$1048576,16,0)</f>
        <v>108.34</v>
      </c>
      <c r="F12" s="9"/>
      <c r="G12" s="9"/>
      <c r="H12" s="8">
        <f>VLOOKUP(A12,'[1]анализ цены'!$1:$1048576,16,0)</f>
        <v>108.34</v>
      </c>
      <c r="I12" s="9">
        <f t="shared" si="0"/>
        <v>2166.8000000000002</v>
      </c>
    </row>
    <row r="13" spans="1:9" s="6" customFormat="1" ht="19.5" customHeight="1" x14ac:dyDescent="0.25">
      <c r="A13" s="1">
        <v>7</v>
      </c>
      <c r="B13" s="7" t="str">
        <f>VLOOKUP(A13,'[1]анализ цены'!$1:$1048576,3,0)</f>
        <v>Порошок стиральный автомат</v>
      </c>
      <c r="C13" s="2" t="str">
        <f>VLOOKUP(A13,'[1]анализ цены'!$1:$1048576,4,0)</f>
        <v>кг</v>
      </c>
      <c r="D13" s="2">
        <f>VLOOKUP(A13,'[1]анализ цены'!$1:$1048576,5,0)</f>
        <v>120</v>
      </c>
      <c r="E13" s="8">
        <f>VLOOKUP(A13,'[1]анализ цены'!$1:$1048576,16,0)</f>
        <v>90.69</v>
      </c>
      <c r="F13" s="9"/>
      <c r="G13" s="9"/>
      <c r="H13" s="8">
        <f>VLOOKUP(A13,'[1]анализ цены'!$1:$1048576,16,0)</f>
        <v>90.69</v>
      </c>
      <c r="I13" s="9">
        <f t="shared" si="0"/>
        <v>10882.8</v>
      </c>
    </row>
    <row r="14" spans="1:9" s="6" customFormat="1" ht="19.5" customHeight="1" x14ac:dyDescent="0.25">
      <c r="A14" s="1">
        <v>8</v>
      </c>
      <c r="B14" s="7" t="str">
        <f>VLOOKUP(A14,'[1]анализ цены'!$1:$1048576,3,0)</f>
        <v>Порошок чистящий кухонный</v>
      </c>
      <c r="C14" s="2" t="str">
        <f>VLOOKUP(A14,'[1]анализ цены'!$1:$1048576,4,0)</f>
        <v>кг</v>
      </c>
      <c r="D14" s="2">
        <f>VLOOKUP(A14,'[1]анализ цены'!$1:$1048576,5,0)</f>
        <v>63</v>
      </c>
      <c r="E14" s="8">
        <f>VLOOKUP(A14,'[1]анализ цены'!$1:$1048576,16,0)</f>
        <v>91.86</v>
      </c>
      <c r="F14" s="9"/>
      <c r="G14" s="9"/>
      <c r="H14" s="8">
        <f>VLOOKUP(A14,'[1]анализ цены'!$1:$1048576,16,0)</f>
        <v>91.86</v>
      </c>
      <c r="I14" s="9">
        <f t="shared" si="0"/>
        <v>5787.18</v>
      </c>
    </row>
    <row r="15" spans="1:9" s="6" customFormat="1" ht="19.5" customHeight="1" x14ac:dyDescent="0.25">
      <c r="A15" s="1">
        <v>9</v>
      </c>
      <c r="B15" s="7" t="str">
        <f>VLOOKUP(A15,'[1]анализ цены'!$1:$1048576,3,0)</f>
        <v>Спрей для чистки стекол/ зеркал</v>
      </c>
      <c r="C15" s="2" t="str">
        <f>VLOOKUP(A15,'[1]анализ цены'!$1:$1048576,4,0)</f>
        <v>л</v>
      </c>
      <c r="D15" s="2">
        <f>VLOOKUP(A15,'[1]анализ цены'!$1:$1048576,5,0)</f>
        <v>100</v>
      </c>
      <c r="E15" s="8">
        <f>VLOOKUP(A15,'[1]анализ цены'!$1:$1048576,16,0)</f>
        <v>106.41</v>
      </c>
      <c r="F15" s="9"/>
      <c r="G15" s="9"/>
      <c r="H15" s="8">
        <f>VLOOKUP(A15,'[1]анализ цены'!$1:$1048576,16,0)</f>
        <v>106.41</v>
      </c>
      <c r="I15" s="9">
        <f t="shared" si="0"/>
        <v>10641</v>
      </c>
    </row>
    <row r="16" spans="1:9" s="6" customFormat="1" ht="19.5" customHeight="1" x14ac:dyDescent="0.25">
      <c r="A16" s="1">
        <v>10</v>
      </c>
      <c r="B16" s="7" t="str">
        <f>VLOOKUP(A16,'[1]анализ цены'!$1:$1048576,3,0)</f>
        <v>Средство дезинфицирующее концентрат</v>
      </c>
      <c r="C16" s="2" t="str">
        <f>VLOOKUP(A16,'[1]анализ цены'!$1:$1048576,4,0)</f>
        <v>л</v>
      </c>
      <c r="D16" s="2">
        <f>VLOOKUP(A16,'[1]анализ цены'!$1:$1048576,5,0)</f>
        <v>20</v>
      </c>
      <c r="E16" s="8">
        <f>VLOOKUP(A16,'[1]анализ цены'!$1:$1048576,16,0)</f>
        <v>43.19</v>
      </c>
      <c r="F16" s="9"/>
      <c r="G16" s="9"/>
      <c r="H16" s="8">
        <f>VLOOKUP(A16,'[1]анализ цены'!$1:$1048576,16,0)</f>
        <v>43.19</v>
      </c>
      <c r="I16" s="9">
        <f t="shared" si="0"/>
        <v>863.8</v>
      </c>
    </row>
    <row r="17" spans="1:9" s="6" customFormat="1" ht="19.5" customHeight="1" x14ac:dyDescent="0.25">
      <c r="A17" s="1">
        <v>11</v>
      </c>
      <c r="B17" s="7" t="str">
        <f>VLOOKUP(A17,'[1]анализ цены'!$1:$1048576,3,0)</f>
        <v>Средство отбеливающие</v>
      </c>
      <c r="C17" s="2" t="str">
        <f>VLOOKUP(A17,'[1]анализ цены'!$1:$1048576,4,0)</f>
        <v>л</v>
      </c>
      <c r="D17" s="2">
        <f>VLOOKUP(A17,'[1]анализ цены'!$1:$1048576,5,0)</f>
        <v>29</v>
      </c>
      <c r="E17" s="8">
        <f>VLOOKUP(A17,'[1]анализ цены'!$1:$1048576,16,0)</f>
        <v>31.09</v>
      </c>
      <c r="F17" s="9"/>
      <c r="G17" s="9"/>
      <c r="H17" s="8">
        <f>VLOOKUP(A17,'[1]анализ цены'!$1:$1048576,16,0)</f>
        <v>31.09</v>
      </c>
      <c r="I17" s="9">
        <f t="shared" si="0"/>
        <v>901.61</v>
      </c>
    </row>
    <row r="18" spans="1:9" x14ac:dyDescent="0.25">
      <c r="A18" s="16" t="s">
        <v>11</v>
      </c>
      <c r="B18" s="17"/>
      <c r="C18" s="17"/>
      <c r="D18" s="17"/>
      <c r="E18" s="17"/>
      <c r="F18" s="17"/>
      <c r="G18" s="17"/>
      <c r="H18" s="18"/>
      <c r="I18" s="15">
        <f>SUM(I7:I17)</f>
        <v>110443.49000000002</v>
      </c>
    </row>
    <row r="19" spans="1:9" ht="17.25" customHeight="1" x14ac:dyDescent="0.25">
      <c r="I19" s="11"/>
    </row>
    <row r="20" spans="1:9" s="6" customFormat="1" x14ac:dyDescent="0.25">
      <c r="A20" s="3"/>
      <c r="B20" s="4"/>
      <c r="C20" s="3"/>
      <c r="D20" s="3"/>
      <c r="E20" s="5"/>
    </row>
  </sheetData>
  <autoFilter ref="A4:I18"/>
  <mergeCells count="9">
    <mergeCell ref="A18:H18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9:B683">
    <cfRule type="expression" dxfId="0" priority="15">
      <formula>B19&lt;&gt;#REF!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2023-12-18T08:54:23Z</dcterms:modified>
</cp:coreProperties>
</file>